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 activeTab="4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23'!$A$1:$N$38</definedName>
    <definedName name="_xlnm.Print_Area" localSheetId="2">'Spring 24'!$A$1:$M$41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28" i="2" l="1"/>
  <c r="K28" i="2" s="1"/>
  <c r="G29" i="2"/>
  <c r="K29" i="2" s="1"/>
  <c r="G30" i="2"/>
  <c r="K30" i="2" s="1"/>
  <c r="G31" i="2"/>
  <c r="K31" i="2" s="1"/>
  <c r="G32" i="2"/>
  <c r="K32" i="2" s="1"/>
  <c r="M32" i="2" l="1"/>
  <c r="L32" i="2"/>
  <c r="L31" i="2"/>
  <c r="M31" i="2"/>
  <c r="L30" i="2"/>
  <c r="M30" i="2"/>
  <c r="M29" i="2"/>
  <c r="L29" i="2"/>
  <c r="M28" i="2"/>
  <c r="L28" i="2"/>
  <c r="F28" i="3"/>
  <c r="J28" i="3" s="1"/>
  <c r="F29" i="3"/>
  <c r="J29" i="3" s="1"/>
  <c r="F30" i="3"/>
  <c r="J30" i="3" s="1"/>
  <c r="G25" i="2"/>
  <c r="K25" i="2" s="1"/>
  <c r="G26" i="2"/>
  <c r="K26" i="2" s="1"/>
  <c r="G27" i="2"/>
  <c r="K27" i="2" s="1"/>
  <c r="L27" i="2" l="1"/>
  <c r="M27" i="2"/>
  <c r="M26" i="2"/>
  <c r="L26" i="2"/>
  <c r="L25" i="2"/>
  <c r="M25" i="2"/>
  <c r="K30" i="3"/>
  <c r="L30" i="3"/>
  <c r="K29" i="3"/>
  <c r="L29" i="3"/>
  <c r="K28" i="3"/>
  <c r="L28" i="3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K14" i="2"/>
  <c r="K15" i="2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33" i="2"/>
  <c r="K33" i="2" s="1"/>
  <c r="G34" i="2"/>
  <c r="K34" i="2" s="1"/>
  <c r="G35" i="2"/>
  <c r="K35" i="2" s="1"/>
  <c r="G36" i="2"/>
  <c r="K36" i="2" s="1"/>
  <c r="G37" i="2"/>
  <c r="K37" i="2" s="1"/>
  <c r="G38" i="2"/>
  <c r="K38" i="2" s="1"/>
  <c r="F36" i="3"/>
  <c r="J36" i="3" s="1"/>
  <c r="L22" i="2" l="1"/>
  <c r="M22" i="2"/>
  <c r="K36" i="3"/>
  <c r="L36" i="3"/>
  <c r="M38" i="2"/>
  <c r="L38" i="2"/>
  <c r="L37" i="2"/>
  <c r="M37" i="2"/>
  <c r="L36" i="2"/>
  <c r="M36" i="2"/>
  <c r="M17" i="2"/>
  <c r="L17" i="2"/>
  <c r="M19" i="2"/>
  <c r="L19" i="2"/>
  <c r="L18" i="2"/>
  <c r="M18" i="2"/>
  <c r="M35" i="2"/>
  <c r="L35" i="2"/>
  <c r="M34" i="2"/>
  <c r="L34" i="2"/>
  <c r="L9" i="2"/>
  <c r="M9" i="2"/>
  <c r="L15" i="2"/>
  <c r="M15" i="2"/>
  <c r="M14" i="2"/>
  <c r="L14" i="2"/>
  <c r="L21" i="2"/>
  <c r="M21" i="2"/>
  <c r="M20" i="2"/>
  <c r="L20" i="2"/>
  <c r="L12" i="2"/>
  <c r="M12" i="2"/>
  <c r="M11" i="2"/>
  <c r="L11" i="2"/>
  <c r="L10" i="2"/>
  <c r="M10" i="2"/>
  <c r="L16" i="2"/>
  <c r="M16" i="2"/>
  <c r="L33" i="2"/>
  <c r="M33" i="2"/>
  <c r="M8" i="2"/>
  <c r="L8" i="2"/>
  <c r="L24" i="2"/>
  <c r="M24" i="2"/>
  <c r="M23" i="2"/>
  <c r="L23" i="2"/>
  <c r="L13" i="2"/>
  <c r="M13" i="2"/>
  <c r="H9" i="1"/>
  <c r="L9" i="1" s="1"/>
  <c r="F39" i="3"/>
  <c r="J39" i="3" s="1"/>
  <c r="F38" i="3"/>
  <c r="J38" i="3" s="1"/>
  <c r="F37" i="3"/>
  <c r="J37" i="3" s="1"/>
  <c r="F35" i="3"/>
  <c r="J35" i="3" s="1"/>
  <c r="F34" i="3"/>
  <c r="J34" i="3" s="1"/>
  <c r="F33" i="3"/>
  <c r="J33" i="3" s="1"/>
  <c r="F32" i="3"/>
  <c r="J32" i="3" s="1"/>
  <c r="F31" i="3"/>
  <c r="J31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J20" i="3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3" i="3" l="1"/>
  <c r="L13" i="3"/>
  <c r="K38" i="3"/>
  <c r="L38" i="3"/>
  <c r="K25" i="3"/>
  <c r="L25" i="3"/>
  <c r="M9" i="1"/>
  <c r="N9" i="1"/>
  <c r="K8" i="3"/>
  <c r="L8" i="3"/>
  <c r="K27" i="3"/>
  <c r="L27" i="3"/>
  <c r="K18" i="3"/>
  <c r="L18" i="3"/>
  <c r="K32" i="3"/>
  <c r="L32" i="3"/>
  <c r="K33" i="3"/>
  <c r="L33" i="3"/>
  <c r="K23" i="3"/>
  <c r="L23" i="3"/>
  <c r="L24" i="3"/>
  <c r="K24" i="3"/>
  <c r="L15" i="3"/>
  <c r="K15" i="3"/>
  <c r="K16" i="3"/>
  <c r="L16" i="3"/>
  <c r="K9" i="3"/>
  <c r="L9" i="3"/>
  <c r="K19" i="3"/>
  <c r="L19" i="3"/>
  <c r="K20" i="3"/>
  <c r="L20" i="3"/>
  <c r="L21" i="3"/>
  <c r="K21" i="3"/>
  <c r="K34" i="3"/>
  <c r="L34" i="3"/>
  <c r="K37" i="3"/>
  <c r="L37" i="3"/>
  <c r="K14" i="3"/>
  <c r="L14" i="3"/>
  <c r="L39" i="3"/>
  <c r="K39" i="3"/>
  <c r="M8" i="1"/>
  <c r="N8" i="1"/>
  <c r="K26" i="3"/>
  <c r="L26" i="3"/>
  <c r="K17" i="3"/>
  <c r="L17" i="3"/>
  <c r="K31" i="3"/>
  <c r="L31" i="3"/>
  <c r="K10" i="3"/>
  <c r="L10" i="3"/>
  <c r="K11" i="3"/>
  <c r="L11" i="3"/>
  <c r="K12" i="3"/>
  <c r="L12" i="3"/>
  <c r="K22" i="3"/>
  <c r="L22" i="3"/>
  <c r="K35" i="3"/>
  <c r="L35" i="3"/>
  <c r="F40" i="3"/>
  <c r="J40" i="3" s="1"/>
  <c r="F41" i="3"/>
  <c r="J41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8" i="1"/>
  <c r="N18" i="1"/>
  <c r="K41" i="3"/>
  <c r="L41" i="3"/>
  <c r="M13" i="1"/>
  <c r="N13" i="1"/>
  <c r="M24" i="1"/>
  <c r="N24" i="1"/>
  <c r="M16" i="1"/>
  <c r="N16" i="1"/>
  <c r="M10" i="1"/>
  <c r="N10" i="1"/>
  <c r="K40" i="3"/>
  <c r="L40" i="3"/>
  <c r="N11" i="1"/>
  <c r="M11" i="1"/>
  <c r="M23" i="1"/>
  <c r="N23" i="1"/>
  <c r="M14" i="1"/>
  <c r="N14" i="1"/>
  <c r="N17" i="1"/>
  <c r="M17" i="1"/>
  <c r="M19" i="1"/>
  <c r="N19" i="1"/>
  <c r="M20" i="1"/>
  <c r="N20" i="1"/>
  <c r="M21" i="1"/>
  <c r="N21" i="1"/>
  <c r="M12" i="1"/>
  <c r="N12" i="1"/>
  <c r="M22" i="1"/>
  <c r="N2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<sst xmlns="http://schemas.openxmlformats.org/spreadsheetml/2006/main" count="171" uniqueCount="66">
  <si>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</si>
  <si>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</si>
  <si>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</si>
  <si>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</si>
  <si>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</si>
  <si>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</si>
  <si>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</si>
  <si>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</si>
  <si>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</si>
  <si>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</si>
  <si>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</si>
  <si>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</si>
  <si>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</si>
  <si>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</si>
  <si>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</si>
  <si>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</si>
  <si>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</si>
  <si>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</si>
  <si>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</si>
  <si>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</si>
  <si>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</si>
  <si>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</si>
  <si>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</si>
  <si>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</si>
  <si>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</si>
  <si>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</si>
  <si>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</si>
  <si>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</si>
  <si>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</si>
  <si>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</si>
  <si>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</si>
  <si>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</si>
  <si>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</si>
  <si>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</si>
  <si>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</si>
  <si>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</si>
  <si>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</si>
  <si>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</si>
  <si>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</si>
  <si>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</si>
  <si>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</si>
  <si>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</si>
  <si>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</si>
  <si>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</si>
  <si>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</si>
  <si>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</si>
  <si>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</si>
  <si>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</si>
  <si>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</si>
  <si>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</si>
  <si>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</si>
  <si>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</si>
  <si>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</si>
  <si>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</si>
  <si>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</si>
  <si>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</si>
  <si>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</si>
  <si>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</si>
  <si>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ECE</t>
  </si>
  <si>
    <t>ECE 91 will also be offered but is grant funded</t>
  </si>
  <si>
    <t>ECE 60 will also be offered but is fully funded by a grant</t>
  </si>
  <si>
    <t>Nadiyah Taylor</t>
  </si>
  <si>
    <t>one section may be paid by Workforce Pathways Grant</t>
  </si>
  <si>
    <t>80H</t>
  </si>
  <si>
    <t>Not offered in Fall 22</t>
  </si>
  <si>
    <t>80B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</si>
</sst>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1" fillId="8" borderId="13" xfId="0" applyFont="1" applyFill="1" applyBorder="1" applyAlignment="1" applyProtection="1">
      <alignment horizontal="left"/>
      <protection locked="0"/>
    </xf>
    <xf numFmtId="0" fontId="11" fillId="4" borderId="1" xfId="0" applyFont="1" applyFill="1" applyBorder="1" applyAlignment="1" applyProtection="1">
      <alignment horizontal="left"/>
      <protection locked="0"/>
    </xf>
    <xf numFmtId="0" fontId="11" fillId="0" borderId="1" xfId="1" applyFont="1" applyBorder="1" applyAlignment="1">
      <alignment horizontal="right" wrapText="1"/>
    </xf>
    <xf numFmtId="2" fontId="11" fillId="4" borderId="1" xfId="0" applyNumberFormat="1" applyFont="1" applyFill="1" applyBorder="1" applyAlignment="1" applyProtection="1">
      <alignment horizontal="right"/>
      <protection locked="0"/>
    </xf>
    <xf numFmtId="2" fontId="11" fillId="0" borderId="1" xfId="1" applyNumberFormat="1" applyFont="1" applyBorder="1" applyAlignment="1">
      <alignment horizontal="right" wrapText="1"/>
    </xf>
    <xf numFmtId="164" fontId="11" fillId="0" borderId="1" xfId="1" applyNumberFormat="1" applyFont="1" applyBorder="1" applyAlignment="1">
      <alignment horizontal="right" wrapText="1"/>
    </xf>
    <xf numFmtId="0" fontId="11" fillId="0" borderId="1" xfId="0" applyFont="1" applyBorder="1" applyAlignment="1">
      <alignment wrapText="1"/>
    </xf>
    <xf numFmtId="0" fontId="11" fillId="0" borderId="1" xfId="1" applyFont="1" applyBorder="1" applyAlignment="1">
      <alignment horizontal="right" wrapText="1" indent="1"/>
    </xf>
    <xf numFmtId="2" fontId="11" fillId="4" borderId="1" xfId="0" applyNumberFormat="1" applyFont="1" applyFill="1" applyBorder="1" applyAlignment="1" applyProtection="1">
      <alignment horizontal="left"/>
      <protection locked="0"/>
    </xf>
    <xf numFmtId="0" fontId="12" fillId="0" borderId="0" xfId="0" applyFont="1"/>
    <xf numFmtId="0" fontId="12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33"/>
  <sheetViews>
    <sheetView zoomScale="110" zoomScaleNormal="110" workbookViewId="0">
      <pane ySplit="6" topLeftCell="A7" activePane="bottomLeft" state="frozen"/>
      <selection activeCell="E3" sqref="E3"/>
      <selection pane="bottomLeft" activeCell="A26" sqref="A26:O27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42578125" customWidth="1"/>
  </cols>
  <sheetData>
    <row r="1" spans="1:15" x14ac:dyDescent="0.25">
      <c r="D1" s="2" t="s">
        <v>0</v>
      </c>
      <c r="E1" s="2"/>
      <c r="F1" s="2" t="s">
        <v>1</v>
      </c>
      <c r="G1" s="120" t="s">
        <v>19</v>
      </c>
      <c r="H1" s="121"/>
      <c r="I1" s="122"/>
      <c r="J1" s="70" t="s">
        <v>41</v>
      </c>
      <c r="K1" s="59" t="s">
        <v>43</v>
      </c>
      <c r="L1" s="60" t="s">
        <v>2</v>
      </c>
      <c r="M1" s="61" t="s">
        <v>3</v>
      </c>
      <c r="N1" s="71" t="s">
        <v>4</v>
      </c>
      <c r="O1" s="30" t="s">
        <v>54</v>
      </c>
    </row>
    <row r="2" spans="1:15" x14ac:dyDescent="0.25">
      <c r="D2" s="10" t="s">
        <v>5</v>
      </c>
      <c r="E2" s="10"/>
      <c r="F2" s="86">
        <v>23</v>
      </c>
      <c r="G2" s="123" t="str">
        <f>'23-24 Summary'!C2</f>
        <v>ECE</v>
      </c>
      <c r="H2" s="123"/>
      <c r="I2" s="123"/>
      <c r="J2" s="11">
        <f>'23-24 Summary'!D2</f>
        <v>8.0500000000000007</v>
      </c>
      <c r="K2" s="4">
        <f>SUM(K7:K24)</f>
        <v>0.4</v>
      </c>
      <c r="L2" s="4">
        <f>SUM(L7:L24)</f>
        <v>210</v>
      </c>
      <c r="M2" s="4">
        <f>SUM(M7:M24)</f>
        <v>7</v>
      </c>
      <c r="N2" s="29">
        <f>L2/K2</f>
        <v>525</v>
      </c>
      <c r="O2" s="89" t="s">
        <v>50</v>
      </c>
    </row>
    <row r="3" spans="1:15" ht="19.5" customHeight="1" x14ac:dyDescent="0.25">
      <c r="A3" s="124"/>
      <c r="B3" s="125"/>
      <c r="C3" s="125"/>
      <c r="D3" s="125"/>
      <c r="E3" s="125"/>
      <c r="F3" s="125"/>
      <c r="H3" s="118" t="s">
        <v>40</v>
      </c>
      <c r="I3" s="118"/>
      <c r="J3" s="119"/>
      <c r="K3" s="4">
        <f>'23-24 Summary'!D2-'Summer 23'!K2-'Fall 23'!J2-'Spring 24'!I2</f>
        <v>0</v>
      </c>
      <c r="L3" s="14"/>
      <c r="M3" s="15"/>
      <c r="N3" s="15"/>
      <c r="O3" s="89" t="s">
        <v>51</v>
      </c>
    </row>
    <row r="4" spans="1:15" ht="19.5" customHeight="1" x14ac:dyDescent="0.25">
      <c r="A4" t="s">
        <v>6</v>
      </c>
      <c r="B4" s="1" t="s">
        <v>61</v>
      </c>
      <c r="C4" t="s">
        <v>26</v>
      </c>
      <c r="D4" s="1"/>
      <c r="E4" s="1"/>
      <c r="F4" s="1"/>
      <c r="G4" s="1"/>
      <c r="I4" s="72"/>
      <c r="J4" s="64"/>
      <c r="K4" s="64"/>
      <c r="M4" s="63"/>
      <c r="N4" s="63"/>
      <c r="O4" s="89" t="s">
        <v>52</v>
      </c>
    </row>
    <row r="5" spans="1:15" ht="19.350000000000001" customHeight="1" x14ac:dyDescent="0.25">
      <c r="L5" s="64"/>
      <c r="N5" s="63"/>
      <c r="O5" s="89" t="s">
        <v>53</v>
      </c>
    </row>
    <row r="6" spans="1:15" ht="80.45" customHeight="1" x14ac:dyDescent="0.25">
      <c r="A6" s="48" t="s">
        <v>30</v>
      </c>
      <c r="B6" s="48" t="s">
        <v>25</v>
      </c>
      <c r="C6" s="23" t="s">
        <v>22</v>
      </c>
      <c r="D6" s="23" t="s">
        <v>7</v>
      </c>
      <c r="E6" s="23" t="s">
        <v>49</v>
      </c>
      <c r="F6" s="23" t="s">
        <v>20</v>
      </c>
      <c r="G6" s="17" t="s">
        <v>24</v>
      </c>
      <c r="H6" s="23" t="s">
        <v>9</v>
      </c>
      <c r="I6" s="24" t="s">
        <v>31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4" t="s">
        <v>13</v>
      </c>
    </row>
    <row r="7" spans="1:15" ht="15.75" customHeight="1" x14ac:dyDescent="0.25">
      <c r="A7" s="41" t="s">
        <v>58</v>
      </c>
      <c r="B7" s="50">
        <v>56</v>
      </c>
      <c r="C7" s="50" t="s">
        <v>53</v>
      </c>
      <c r="D7" s="50">
        <v>44</v>
      </c>
      <c r="E7" s="50">
        <v>34</v>
      </c>
      <c r="F7" s="31">
        <v>30</v>
      </c>
      <c r="G7" s="50">
        <v>1</v>
      </c>
      <c r="H7" s="66">
        <f t="shared" ref="H7:H9" si="0">F7*G7</f>
        <v>30</v>
      </c>
      <c r="I7" s="73">
        <v>3</v>
      </c>
      <c r="J7" s="74">
        <v>3</v>
      </c>
      <c r="K7" s="65">
        <f t="shared" ref="K7" si="1">J7*G7/15</f>
        <v>0.2</v>
      </c>
      <c r="L7" s="66">
        <f>H7*I7</f>
        <v>90</v>
      </c>
      <c r="M7" s="67">
        <f>L7/30</f>
        <v>3</v>
      </c>
      <c r="N7" s="65">
        <f t="shared" ref="N7" si="2">L7/K7</f>
        <v>450</v>
      </c>
      <c r="O7" s="46"/>
    </row>
    <row r="8" spans="1:15" ht="15.75" customHeight="1" x14ac:dyDescent="0.25">
      <c r="A8" s="41" t="s">
        <v>58</v>
      </c>
      <c r="B8" s="41">
        <v>62</v>
      </c>
      <c r="C8" s="41" t="s">
        <v>53</v>
      </c>
      <c r="D8" s="50">
        <v>44</v>
      </c>
      <c r="E8" s="50">
        <v>40</v>
      </c>
      <c r="F8" s="31">
        <v>40</v>
      </c>
      <c r="G8" s="50">
        <v>1</v>
      </c>
      <c r="H8" s="66">
        <f t="shared" si="0"/>
        <v>40</v>
      </c>
      <c r="I8" s="73">
        <v>3</v>
      </c>
      <c r="J8" s="74">
        <v>3</v>
      </c>
      <c r="K8" s="65">
        <f t="shared" ref="K8:K24" si="3">J8*G8/15</f>
        <v>0.2</v>
      </c>
      <c r="L8" s="66">
        <f t="shared" ref="L8:L24" si="4">H8*I8</f>
        <v>120</v>
      </c>
      <c r="M8" s="67">
        <f t="shared" ref="M8:M24" si="5">L8/30</f>
        <v>4</v>
      </c>
      <c r="N8" s="65">
        <f t="shared" ref="N8:N24" si="6">L8/K8</f>
        <v>600</v>
      </c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6">
        <f t="shared" si="0"/>
        <v>0</v>
      </c>
      <c r="I9" s="75"/>
      <c r="J9" s="75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24" si="7">F10*G10</f>
        <v>0</v>
      </c>
      <c r="I10" s="75"/>
      <c r="J10" s="75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7"/>
        <v>0</v>
      </c>
      <c r="I11" s="75"/>
      <c r="J11" s="75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7"/>
        <v>0</v>
      </c>
      <c r="I12" s="75"/>
      <c r="J12" s="75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7"/>
        <v>0</v>
      </c>
      <c r="I13" s="75"/>
      <c r="J13" s="75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7"/>
        <v>0</v>
      </c>
      <c r="I14" s="75"/>
      <c r="J14" s="75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7"/>
        <v>0</v>
      </c>
      <c r="I15" s="75"/>
      <c r="J15" s="75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7"/>
        <v>0</v>
      </c>
      <c r="I16" s="75"/>
      <c r="J16" s="75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7"/>
        <v>0</v>
      </c>
      <c r="I17" s="75"/>
      <c r="J17" s="75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7"/>
        <v>0</v>
      </c>
      <c r="I18" s="75"/>
      <c r="J18" s="75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7"/>
        <v>0</v>
      </c>
      <c r="I19" s="75"/>
      <c r="J19" s="75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7"/>
        <v>0</v>
      </c>
      <c r="I20" s="75"/>
      <c r="J20" s="75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7"/>
        <v>0</v>
      </c>
      <c r="I21" s="75"/>
      <c r="J21" s="75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7"/>
        <v>0</v>
      </c>
      <c r="I22" s="75"/>
      <c r="J22" s="75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7"/>
        <v>0</v>
      </c>
      <c r="I23" s="75"/>
      <c r="J23" s="75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7"/>
        <v>0</v>
      </c>
      <c r="I24" s="76"/>
      <c r="J24" s="76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46"/>
    </row>
    <row r="25" spans="1:15" ht="18.75" customHeight="1" x14ac:dyDescent="0.25">
      <c r="A25" s="109" t="s">
        <v>14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1"/>
    </row>
    <row r="26" spans="1:15" ht="88.5" customHeight="1" x14ac:dyDescent="0.25">
      <c r="A26" s="112"/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4"/>
    </row>
    <row r="27" spans="1:15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7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32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45"/>
  <sheetViews>
    <sheetView zoomScale="120" zoomScaleNormal="120" workbookViewId="0">
      <pane ySplit="6" topLeftCell="A7" activePane="bottomLeft" state="frozen"/>
      <selection activeCell="C7" sqref="C7"/>
      <selection pane="bottomLeft" activeCell="O11" sqref="O11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20.28515625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45.28515625" bestFit="1" customWidth="1"/>
    <col min="15" max="15" width="48.28515625" bestFit="1" customWidth="1"/>
  </cols>
  <sheetData>
    <row r="1" spans="1:15" x14ac:dyDescent="0.25"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41</v>
      </c>
      <c r="J1" s="59" t="s">
        <v>41</v>
      </c>
      <c r="K1" s="60" t="s">
        <v>2</v>
      </c>
      <c r="L1" s="61" t="s">
        <v>3</v>
      </c>
      <c r="M1" s="59" t="s">
        <v>4</v>
      </c>
    </row>
    <row r="2" spans="1:15" x14ac:dyDescent="0.25">
      <c r="C2" s="10" t="s">
        <v>15</v>
      </c>
      <c r="D2" s="10"/>
      <c r="E2" s="86">
        <v>23</v>
      </c>
      <c r="F2" s="126" t="str">
        <f>'23-24 Summary'!C2</f>
        <v>ECE</v>
      </c>
      <c r="G2" s="126"/>
      <c r="H2" s="126"/>
      <c r="I2" s="11">
        <f>'23-24 Summary'!D2</f>
        <v>8.0500000000000007</v>
      </c>
      <c r="J2" s="4">
        <f>SUM(J7:J38)</f>
        <v>3.616666666666668</v>
      </c>
      <c r="K2" s="5">
        <f>SUM(K7:K38)</f>
        <v>1111</v>
      </c>
      <c r="L2" s="6">
        <f>SUM(L7:L38)</f>
        <v>37.033333333333331</v>
      </c>
      <c r="M2" s="6">
        <f>K2/J2</f>
        <v>307.18894009216581</v>
      </c>
    </row>
    <row r="3" spans="1:15" ht="19.5" customHeight="1" x14ac:dyDescent="0.25">
      <c r="A3" s="124"/>
      <c r="B3" s="125"/>
      <c r="C3" s="125"/>
      <c r="D3" s="125"/>
      <c r="E3" s="125"/>
      <c r="G3" s="118" t="s">
        <v>40</v>
      </c>
      <c r="H3" s="118"/>
      <c r="I3" s="119"/>
      <c r="J3" s="4">
        <f>'23-24 Summary'!D2-'Summer 23'!K2-'Fall 23'!J2-'Spring 24'!I2</f>
        <v>0</v>
      </c>
      <c r="L3" s="63"/>
      <c r="M3" s="63"/>
    </row>
    <row r="4" spans="1:15" ht="19.5" customHeight="1" x14ac:dyDescent="0.25">
      <c r="A4" t="s">
        <v>6</v>
      </c>
      <c r="B4" s="1" t="s">
        <v>61</v>
      </c>
      <c r="C4" t="s">
        <v>26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x14ac:dyDescent="0.25">
      <c r="A6" s="48" t="s">
        <v>30</v>
      </c>
      <c r="B6" s="48" t="s">
        <v>27</v>
      </c>
      <c r="C6" s="23" t="s">
        <v>7</v>
      </c>
      <c r="D6" s="23" t="s">
        <v>46</v>
      </c>
      <c r="E6" s="23" t="s">
        <v>20</v>
      </c>
      <c r="F6" s="17" t="s">
        <v>24</v>
      </c>
      <c r="G6" s="23" t="s">
        <v>9</v>
      </c>
      <c r="H6" s="24" t="s">
        <v>18</v>
      </c>
      <c r="I6" s="23" t="s">
        <v>10</v>
      </c>
      <c r="J6" s="25" t="s">
        <v>17</v>
      </c>
      <c r="K6" s="26" t="s">
        <v>11</v>
      </c>
      <c r="L6" s="27" t="s">
        <v>12</v>
      </c>
      <c r="M6" s="7" t="s">
        <v>4</v>
      </c>
      <c r="N6" s="85" t="s">
        <v>13</v>
      </c>
      <c r="O6" s="58"/>
    </row>
    <row r="7" spans="1:15" ht="15.75" customHeight="1" x14ac:dyDescent="0.25">
      <c r="A7" s="50" t="s">
        <v>58</v>
      </c>
      <c r="B7" s="50">
        <v>50</v>
      </c>
      <c r="C7" s="50">
        <v>44</v>
      </c>
      <c r="D7" s="50">
        <v>38</v>
      </c>
      <c r="E7" s="31">
        <v>30</v>
      </c>
      <c r="F7" s="50">
        <v>3</v>
      </c>
      <c r="G7" s="69">
        <f t="shared" ref="G7:G38" si="0">E7*F7</f>
        <v>90</v>
      </c>
      <c r="H7" s="51">
        <v>3</v>
      </c>
      <c r="I7" s="32">
        <v>3</v>
      </c>
      <c r="J7" s="65">
        <f t="shared" ref="J7" si="1">I7*F7/15</f>
        <v>0.6</v>
      </c>
      <c r="K7" s="66">
        <f t="shared" ref="K7" si="2">(G7*H7)</f>
        <v>270</v>
      </c>
      <c r="L7" s="67">
        <f>K7/30</f>
        <v>9</v>
      </c>
      <c r="M7" s="65">
        <f>K7/J7</f>
        <v>450</v>
      </c>
      <c r="N7" s="106" t="s">
        <v>62</v>
      </c>
    </row>
    <row r="8" spans="1:15" ht="31.5" x14ac:dyDescent="0.25">
      <c r="A8" s="50" t="s">
        <v>58</v>
      </c>
      <c r="B8" s="41">
        <v>56</v>
      </c>
      <c r="C8" s="50">
        <v>44</v>
      </c>
      <c r="D8" s="50">
        <v>31</v>
      </c>
      <c r="E8" s="31">
        <v>25</v>
      </c>
      <c r="F8" s="50">
        <v>3</v>
      </c>
      <c r="G8" s="69">
        <f t="shared" si="0"/>
        <v>75</v>
      </c>
      <c r="H8" s="51">
        <v>3</v>
      </c>
      <c r="I8" s="32">
        <v>3</v>
      </c>
      <c r="J8" s="65">
        <f t="shared" ref="J8:J38" si="3">I8*F8/15</f>
        <v>0.6</v>
      </c>
      <c r="K8" s="66">
        <f t="shared" ref="K8:K38" si="4">(G8*H8)</f>
        <v>225</v>
      </c>
      <c r="L8" s="67">
        <f t="shared" ref="L8:L38" si="5">K8/30</f>
        <v>7.5</v>
      </c>
      <c r="M8" s="65">
        <f t="shared" ref="M8:M38" si="6">K8/J8</f>
        <v>375</v>
      </c>
      <c r="N8" s="107" t="s">
        <v>60</v>
      </c>
      <c r="O8" s="105"/>
    </row>
    <row r="9" spans="1:15" ht="15.75" customHeight="1" x14ac:dyDescent="0.25">
      <c r="A9" s="50" t="s">
        <v>58</v>
      </c>
      <c r="B9" s="50">
        <v>62</v>
      </c>
      <c r="C9" s="50">
        <v>44</v>
      </c>
      <c r="D9" s="50">
        <v>33</v>
      </c>
      <c r="E9" s="50">
        <v>30</v>
      </c>
      <c r="F9" s="50">
        <v>2</v>
      </c>
      <c r="G9" s="69">
        <f t="shared" si="0"/>
        <v>60</v>
      </c>
      <c r="H9" s="51">
        <v>3</v>
      </c>
      <c r="I9" s="51">
        <v>3</v>
      </c>
      <c r="J9" s="65">
        <f t="shared" si="3"/>
        <v>0.4</v>
      </c>
      <c r="K9" s="66">
        <f t="shared" si="4"/>
        <v>180</v>
      </c>
      <c r="L9" s="67">
        <f t="shared" si="5"/>
        <v>6</v>
      </c>
      <c r="M9" s="65">
        <f t="shared" si="6"/>
        <v>450</v>
      </c>
      <c r="N9" s="52"/>
    </row>
    <row r="10" spans="1:15" ht="15.75" customHeight="1" x14ac:dyDescent="0.25">
      <c r="A10" s="50" t="s">
        <v>58</v>
      </c>
      <c r="B10" s="50">
        <v>63</v>
      </c>
      <c r="C10" s="50">
        <v>25</v>
      </c>
      <c r="D10" s="50">
        <v>11</v>
      </c>
      <c r="E10" s="50">
        <v>11</v>
      </c>
      <c r="F10" s="50">
        <v>3</v>
      </c>
      <c r="G10" s="69">
        <f t="shared" si="0"/>
        <v>33</v>
      </c>
      <c r="H10" s="51">
        <v>6</v>
      </c>
      <c r="I10" s="51">
        <v>5.25</v>
      </c>
      <c r="J10" s="65">
        <f t="shared" si="3"/>
        <v>1.05</v>
      </c>
      <c r="K10" s="66">
        <f t="shared" si="4"/>
        <v>198</v>
      </c>
      <c r="L10" s="67">
        <f t="shared" si="5"/>
        <v>6.6</v>
      </c>
      <c r="M10" s="65">
        <f t="shared" si="6"/>
        <v>188.57142857142856</v>
      </c>
      <c r="N10" s="52"/>
    </row>
    <row r="11" spans="1:15" ht="15.75" customHeight="1" x14ac:dyDescent="0.25">
      <c r="A11" s="50" t="s">
        <v>58</v>
      </c>
      <c r="B11" s="41">
        <v>67</v>
      </c>
      <c r="C11" s="50">
        <v>44</v>
      </c>
      <c r="D11" s="50">
        <v>20</v>
      </c>
      <c r="E11" s="50">
        <v>20</v>
      </c>
      <c r="F11" s="50">
        <v>1</v>
      </c>
      <c r="G11" s="69">
        <f t="shared" si="0"/>
        <v>20</v>
      </c>
      <c r="H11" s="51">
        <v>3</v>
      </c>
      <c r="I11" s="51">
        <v>3</v>
      </c>
      <c r="J11" s="65">
        <f t="shared" si="3"/>
        <v>0.2</v>
      </c>
      <c r="K11" s="66">
        <f t="shared" si="4"/>
        <v>60</v>
      </c>
      <c r="L11" s="67">
        <f t="shared" si="5"/>
        <v>2</v>
      </c>
      <c r="M11" s="65">
        <f t="shared" si="6"/>
        <v>300</v>
      </c>
      <c r="N11" s="52"/>
    </row>
    <row r="12" spans="1:15" ht="15.75" customHeight="1" x14ac:dyDescent="0.25">
      <c r="A12" s="50" t="s">
        <v>58</v>
      </c>
      <c r="B12" s="41">
        <v>79</v>
      </c>
      <c r="C12" s="50">
        <v>44</v>
      </c>
      <c r="D12" s="50">
        <v>22</v>
      </c>
      <c r="E12" s="50">
        <v>22</v>
      </c>
      <c r="F12" s="50">
        <v>1</v>
      </c>
      <c r="G12" s="69">
        <f t="shared" si="0"/>
        <v>22</v>
      </c>
      <c r="H12" s="51">
        <v>3</v>
      </c>
      <c r="I12" s="51">
        <v>3</v>
      </c>
      <c r="J12" s="65">
        <f t="shared" si="3"/>
        <v>0.2</v>
      </c>
      <c r="K12" s="66">
        <f t="shared" si="4"/>
        <v>66</v>
      </c>
      <c r="L12" s="67">
        <f t="shared" si="5"/>
        <v>2.2000000000000002</v>
      </c>
      <c r="M12" s="65">
        <f t="shared" si="6"/>
        <v>330</v>
      </c>
      <c r="N12" s="52"/>
    </row>
    <row r="13" spans="1:15" ht="15.75" customHeight="1" x14ac:dyDescent="0.25">
      <c r="A13" s="50" t="s">
        <v>58</v>
      </c>
      <c r="B13" s="41">
        <v>90</v>
      </c>
      <c r="C13" s="50">
        <v>15</v>
      </c>
      <c r="D13" s="50">
        <v>9</v>
      </c>
      <c r="E13" s="50">
        <v>9</v>
      </c>
      <c r="F13" s="50">
        <v>1</v>
      </c>
      <c r="G13" s="69">
        <f t="shared" si="0"/>
        <v>9</v>
      </c>
      <c r="H13" s="51">
        <v>8</v>
      </c>
      <c r="I13" s="51">
        <v>6.5</v>
      </c>
      <c r="J13" s="65">
        <f t="shared" si="3"/>
        <v>0.43333333333333335</v>
      </c>
      <c r="K13" s="66">
        <f t="shared" si="4"/>
        <v>72</v>
      </c>
      <c r="L13" s="67">
        <f t="shared" si="5"/>
        <v>2.4</v>
      </c>
      <c r="M13" s="65">
        <f t="shared" si="6"/>
        <v>166.15384615384616</v>
      </c>
      <c r="N13" s="52"/>
    </row>
    <row r="14" spans="1:15" ht="15.75" customHeight="1" x14ac:dyDescent="0.25">
      <c r="A14" s="50" t="s">
        <v>58</v>
      </c>
      <c r="B14" s="41" t="s">
        <v>65</v>
      </c>
      <c r="C14" s="50">
        <v>44</v>
      </c>
      <c r="D14" s="50">
        <v>0</v>
      </c>
      <c r="E14" s="50">
        <v>20</v>
      </c>
      <c r="F14" s="50">
        <v>1</v>
      </c>
      <c r="G14" s="69">
        <v>20</v>
      </c>
      <c r="H14" s="51">
        <v>1</v>
      </c>
      <c r="I14" s="51">
        <v>1</v>
      </c>
      <c r="J14" s="65">
        <f t="shared" si="3"/>
        <v>6.6666666666666666E-2</v>
      </c>
      <c r="K14" s="66">
        <f t="shared" si="4"/>
        <v>20</v>
      </c>
      <c r="L14" s="67">
        <f t="shared" si="5"/>
        <v>0.66666666666666663</v>
      </c>
      <c r="M14" s="65">
        <f t="shared" si="6"/>
        <v>300</v>
      </c>
      <c r="N14" s="52" t="s">
        <v>64</v>
      </c>
    </row>
    <row r="15" spans="1:15" ht="15.75" customHeight="1" x14ac:dyDescent="0.25">
      <c r="A15" s="50" t="s">
        <v>58</v>
      </c>
      <c r="B15" s="41" t="s">
        <v>63</v>
      </c>
      <c r="C15" s="50">
        <v>44</v>
      </c>
      <c r="D15" s="50">
        <v>0</v>
      </c>
      <c r="E15" s="50">
        <v>20</v>
      </c>
      <c r="F15" s="50">
        <v>1</v>
      </c>
      <c r="G15" s="69">
        <v>20</v>
      </c>
      <c r="H15" s="51">
        <v>1</v>
      </c>
      <c r="I15" s="51">
        <v>1</v>
      </c>
      <c r="J15" s="65">
        <f t="shared" si="3"/>
        <v>6.6666666666666666E-2</v>
      </c>
      <c r="K15" s="66">
        <f t="shared" si="4"/>
        <v>20</v>
      </c>
      <c r="L15" s="67">
        <f t="shared" si="5"/>
        <v>0.66666666666666663</v>
      </c>
      <c r="M15" s="65">
        <f t="shared" si="6"/>
        <v>300</v>
      </c>
      <c r="N15" s="52" t="s">
        <v>64</v>
      </c>
    </row>
    <row r="16" spans="1:15" ht="15.75" customHeight="1" x14ac:dyDescent="0.25">
      <c r="A16" s="50"/>
      <c r="B16" s="41"/>
      <c r="C16" s="50"/>
      <c r="D16" s="50"/>
      <c r="E16" s="50"/>
      <c r="F16" s="50"/>
      <c r="G16" s="69">
        <f t="shared" si="0"/>
        <v>0</v>
      </c>
      <c r="H16" s="51"/>
      <c r="I16" s="51"/>
      <c r="J16" s="65">
        <f t="shared" si="3"/>
        <v>0</v>
      </c>
      <c r="K16" s="66">
        <f t="shared" si="4"/>
        <v>0</v>
      </c>
      <c r="L16" s="67">
        <f t="shared" si="5"/>
        <v>0</v>
      </c>
      <c r="M16" s="65" t="e">
        <f t="shared" si="6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9">
        <f t="shared" si="0"/>
        <v>0</v>
      </c>
      <c r="H17" s="51"/>
      <c r="I17" s="51"/>
      <c r="J17" s="65">
        <f t="shared" si="3"/>
        <v>0</v>
      </c>
      <c r="K17" s="66">
        <f t="shared" si="4"/>
        <v>0</v>
      </c>
      <c r="L17" s="67">
        <f t="shared" si="5"/>
        <v>0</v>
      </c>
      <c r="M17" s="65" t="e">
        <f t="shared" si="6"/>
        <v>#DIV/0!</v>
      </c>
      <c r="N17" s="52"/>
    </row>
    <row r="18" spans="1:14" ht="15.75" customHeight="1" x14ac:dyDescent="0.25">
      <c r="A18" s="50"/>
      <c r="B18" s="97"/>
      <c r="C18" s="97"/>
      <c r="D18" s="97"/>
      <c r="E18" s="97"/>
      <c r="F18" s="97"/>
      <c r="G18" s="103">
        <f t="shared" si="0"/>
        <v>0</v>
      </c>
      <c r="H18" s="104"/>
      <c r="I18" s="104"/>
      <c r="J18" s="100">
        <f t="shared" si="3"/>
        <v>0</v>
      </c>
      <c r="K18" s="98">
        <f t="shared" si="4"/>
        <v>0</v>
      </c>
      <c r="L18" s="101">
        <f t="shared" si="5"/>
        <v>0</v>
      </c>
      <c r="M18" s="100" t="e">
        <f t="shared" si="6"/>
        <v>#DIV/0!</v>
      </c>
      <c r="N18" s="10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 t="shared" si="0"/>
        <v>0</v>
      </c>
      <c r="H19" s="51"/>
      <c r="I19" s="51"/>
      <c r="J19" s="65">
        <f t="shared" si="3"/>
        <v>0</v>
      </c>
      <c r="K19" s="66">
        <f t="shared" si="4"/>
        <v>0</v>
      </c>
      <c r="L19" s="67">
        <f t="shared" si="5"/>
        <v>0</v>
      </c>
      <c r="M19" s="65" t="e">
        <f t="shared" si="6"/>
        <v>#DIV/0!</v>
      </c>
      <c r="N19" s="52"/>
    </row>
    <row r="20" spans="1:14" ht="15.75" customHeight="1" x14ac:dyDescent="0.25">
      <c r="A20" s="41"/>
      <c r="B20" s="50"/>
      <c r="C20" s="50"/>
      <c r="D20" s="50"/>
      <c r="E20" s="50"/>
      <c r="F20" s="50"/>
      <c r="G20" s="69">
        <f t="shared" si="0"/>
        <v>0</v>
      </c>
      <c r="H20" s="51"/>
      <c r="I20" s="51"/>
      <c r="J20" s="65">
        <f t="shared" si="3"/>
        <v>0</v>
      </c>
      <c r="K20" s="66">
        <f t="shared" si="4"/>
        <v>0</v>
      </c>
      <c r="L20" s="67">
        <f t="shared" si="5"/>
        <v>0</v>
      </c>
      <c r="M20" s="65" t="e">
        <f t="shared" si="6"/>
        <v>#DIV/0!</v>
      </c>
      <c r="N20" s="52"/>
    </row>
    <row r="21" spans="1:14" ht="15.75" customHeight="1" x14ac:dyDescent="0.25">
      <c r="A21" s="41"/>
      <c r="B21" s="50"/>
      <c r="C21" s="50"/>
      <c r="D21" s="50"/>
      <c r="E21" s="50"/>
      <c r="F21" s="50"/>
      <c r="G21" s="69">
        <f t="shared" si="0"/>
        <v>0</v>
      </c>
      <c r="H21" s="51"/>
      <c r="I21" s="51"/>
      <c r="J21" s="65">
        <f t="shared" si="3"/>
        <v>0</v>
      </c>
      <c r="K21" s="66">
        <f t="shared" si="4"/>
        <v>0</v>
      </c>
      <c r="L21" s="67">
        <f t="shared" si="5"/>
        <v>0</v>
      </c>
      <c r="M21" s="65" t="e">
        <f t="shared" si="6"/>
        <v>#DIV/0!</v>
      </c>
      <c r="N21" s="52"/>
    </row>
    <row r="22" spans="1:14" ht="15.75" customHeight="1" x14ac:dyDescent="0.25">
      <c r="A22" s="41"/>
      <c r="B22" s="41"/>
      <c r="C22" s="50"/>
      <c r="D22" s="50"/>
      <c r="E22" s="50"/>
      <c r="F22" s="50"/>
      <c r="G22" s="69">
        <f t="shared" si="0"/>
        <v>0</v>
      </c>
      <c r="H22" s="51"/>
      <c r="I22" s="51"/>
      <c r="J22" s="65">
        <f t="shared" si="3"/>
        <v>0</v>
      </c>
      <c r="K22" s="66">
        <f t="shared" si="4"/>
        <v>0</v>
      </c>
      <c r="L22" s="67">
        <f t="shared" si="5"/>
        <v>0</v>
      </c>
      <c r="M22" s="65" t="e">
        <f t="shared" si="6"/>
        <v>#DIV/0!</v>
      </c>
      <c r="N22" s="52"/>
    </row>
    <row r="23" spans="1:14" ht="15.75" customHeight="1" x14ac:dyDescent="0.25">
      <c r="A23" s="50"/>
      <c r="B23" s="50"/>
      <c r="C23" s="50"/>
      <c r="D23" s="50"/>
      <c r="E23" s="50"/>
      <c r="F23" s="50"/>
      <c r="G23" s="69">
        <f t="shared" si="0"/>
        <v>0</v>
      </c>
      <c r="H23" s="51"/>
      <c r="I23" s="51"/>
      <c r="J23" s="65">
        <f t="shared" si="3"/>
        <v>0</v>
      </c>
      <c r="K23" s="66">
        <f t="shared" si="4"/>
        <v>0</v>
      </c>
      <c r="L23" s="67">
        <f t="shared" si="5"/>
        <v>0</v>
      </c>
      <c r="M23" s="65" t="e">
        <f t="shared" si="6"/>
        <v>#DIV/0!</v>
      </c>
      <c r="N23" s="52"/>
    </row>
    <row r="24" spans="1:14" ht="15.75" customHeight="1" x14ac:dyDescent="0.25">
      <c r="A24" s="50"/>
      <c r="B24" s="50"/>
      <c r="C24" s="50"/>
      <c r="D24" s="50"/>
      <c r="E24" s="50"/>
      <c r="F24" s="50"/>
      <c r="G24" s="69">
        <f t="shared" si="0"/>
        <v>0</v>
      </c>
      <c r="H24" s="51"/>
      <c r="I24" s="51"/>
      <c r="J24" s="65">
        <f t="shared" si="3"/>
        <v>0</v>
      </c>
      <c r="K24" s="66">
        <f t="shared" si="4"/>
        <v>0</v>
      </c>
      <c r="L24" s="67">
        <f t="shared" si="5"/>
        <v>0</v>
      </c>
      <c r="M24" s="65" t="e">
        <f t="shared" si="6"/>
        <v>#DIV/0!</v>
      </c>
      <c r="N24" s="52"/>
    </row>
    <row r="25" spans="1:14" ht="15.75" customHeight="1" x14ac:dyDescent="0.25">
      <c r="A25" s="50"/>
      <c r="B25" s="50"/>
      <c r="C25" s="50"/>
      <c r="D25" s="50"/>
      <c r="E25" s="50"/>
      <c r="F25" s="50"/>
      <c r="G25" s="69">
        <f t="shared" si="0"/>
        <v>0</v>
      </c>
      <c r="H25" s="51"/>
      <c r="I25" s="51"/>
      <c r="J25" s="65">
        <f t="shared" si="3"/>
        <v>0</v>
      </c>
      <c r="K25" s="66">
        <f t="shared" si="4"/>
        <v>0</v>
      </c>
      <c r="L25" s="67">
        <f t="shared" si="5"/>
        <v>0</v>
      </c>
      <c r="M25" s="65" t="e">
        <f t="shared" si="6"/>
        <v>#DIV/0!</v>
      </c>
      <c r="N25" s="52"/>
    </row>
    <row r="26" spans="1:14" ht="15.75" customHeight="1" x14ac:dyDescent="0.25">
      <c r="A26" s="50"/>
      <c r="B26" s="50"/>
      <c r="C26" s="50"/>
      <c r="D26" s="50"/>
      <c r="E26" s="50"/>
      <c r="F26" s="50"/>
      <c r="G26" s="69">
        <f t="shared" si="0"/>
        <v>0</v>
      </c>
      <c r="H26" s="51"/>
      <c r="I26" s="51"/>
      <c r="J26" s="65">
        <f t="shared" si="3"/>
        <v>0</v>
      </c>
      <c r="K26" s="66">
        <f t="shared" si="4"/>
        <v>0</v>
      </c>
      <c r="L26" s="67">
        <f t="shared" si="5"/>
        <v>0</v>
      </c>
      <c r="M26" s="65" t="e">
        <f t="shared" si="6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 t="shared" si="0"/>
        <v>0</v>
      </c>
      <c r="H27" s="51"/>
      <c r="I27" s="51"/>
      <c r="J27" s="65">
        <f t="shared" si="3"/>
        <v>0</v>
      </c>
      <c r="K27" s="66">
        <f t="shared" si="4"/>
        <v>0</v>
      </c>
      <c r="L27" s="67">
        <f t="shared" si="5"/>
        <v>0</v>
      </c>
      <c r="M27" s="65" t="e">
        <f t="shared" si="6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 t="shared" ref="G28:G32" si="7">E28*F28</f>
        <v>0</v>
      </c>
      <c r="H28" s="51"/>
      <c r="I28" s="51"/>
      <c r="J28" s="65">
        <f t="shared" si="3"/>
        <v>0</v>
      </c>
      <c r="K28" s="66">
        <f t="shared" si="4"/>
        <v>0</v>
      </c>
      <c r="L28" s="67">
        <f t="shared" si="5"/>
        <v>0</v>
      </c>
      <c r="M28" s="65" t="e">
        <f t="shared" si="6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 t="shared" si="7"/>
        <v>0</v>
      </c>
      <c r="H29" s="51"/>
      <c r="I29" s="51"/>
      <c r="J29" s="65">
        <f t="shared" si="3"/>
        <v>0</v>
      </c>
      <c r="K29" s="66">
        <f t="shared" si="4"/>
        <v>0</v>
      </c>
      <c r="L29" s="67">
        <f t="shared" si="5"/>
        <v>0</v>
      </c>
      <c r="M29" s="65" t="e">
        <f t="shared" si="6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si="7"/>
        <v>0</v>
      </c>
      <c r="H30" s="51"/>
      <c r="I30" s="51"/>
      <c r="J30" s="65">
        <f t="shared" si="3"/>
        <v>0</v>
      </c>
      <c r="K30" s="66">
        <f t="shared" si="4"/>
        <v>0</v>
      </c>
      <c r="L30" s="67">
        <f t="shared" si="5"/>
        <v>0</v>
      </c>
      <c r="M30" s="65" t="e">
        <f t="shared" si="6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7"/>
        <v>0</v>
      </c>
      <c r="H31" s="51"/>
      <c r="I31" s="51"/>
      <c r="J31" s="65">
        <f t="shared" si="3"/>
        <v>0</v>
      </c>
      <c r="K31" s="66">
        <f t="shared" si="4"/>
        <v>0</v>
      </c>
      <c r="L31" s="67">
        <f t="shared" si="5"/>
        <v>0</v>
      </c>
      <c r="M31" s="65" t="e">
        <f t="shared" si="6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si="7"/>
        <v>0</v>
      </c>
      <c r="H32" s="51"/>
      <c r="I32" s="51"/>
      <c r="J32" s="65">
        <f t="shared" si="3"/>
        <v>0</v>
      </c>
      <c r="K32" s="66">
        <f t="shared" si="4"/>
        <v>0</v>
      </c>
      <c r="L32" s="67">
        <f t="shared" si="5"/>
        <v>0</v>
      </c>
      <c r="M32" s="65" t="e">
        <f t="shared" si="6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0"/>
        <v>0</v>
      </c>
      <c r="H33" s="51"/>
      <c r="I33" s="51"/>
      <c r="J33" s="65">
        <f t="shared" si="3"/>
        <v>0</v>
      </c>
      <c r="K33" s="66">
        <f t="shared" si="4"/>
        <v>0</v>
      </c>
      <c r="L33" s="67">
        <f t="shared" si="5"/>
        <v>0</v>
      </c>
      <c r="M33" s="65" t="e">
        <f t="shared" si="6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0"/>
        <v>0</v>
      </c>
      <c r="H34" s="51"/>
      <c r="I34" s="51"/>
      <c r="J34" s="65">
        <f t="shared" si="3"/>
        <v>0</v>
      </c>
      <c r="K34" s="66">
        <f t="shared" si="4"/>
        <v>0</v>
      </c>
      <c r="L34" s="67">
        <f t="shared" si="5"/>
        <v>0</v>
      </c>
      <c r="M34" s="65" t="e">
        <f t="shared" si="6"/>
        <v>#DIV/0!</v>
      </c>
      <c r="N34" s="52"/>
    </row>
    <row r="35" spans="1:14" ht="15.75" customHeight="1" x14ac:dyDescent="0.25">
      <c r="A35" s="53"/>
      <c r="B35" s="53"/>
      <c r="C35" s="50"/>
      <c r="D35" s="50"/>
      <c r="E35" s="50"/>
      <c r="F35" s="50"/>
      <c r="G35" s="69">
        <f t="shared" si="0"/>
        <v>0</v>
      </c>
      <c r="H35" s="51"/>
      <c r="I35" s="51"/>
      <c r="J35" s="65">
        <f t="shared" si="3"/>
        <v>0</v>
      </c>
      <c r="K35" s="66">
        <f t="shared" si="4"/>
        <v>0</v>
      </c>
      <c r="L35" s="67">
        <f t="shared" si="5"/>
        <v>0</v>
      </c>
      <c r="M35" s="65" t="e">
        <f t="shared" si="6"/>
        <v>#DIV/0!</v>
      </c>
      <c r="N35" s="52"/>
    </row>
    <row r="36" spans="1:14" ht="15.75" customHeight="1" x14ac:dyDescent="0.25">
      <c r="A36" s="53"/>
      <c r="B36" s="53"/>
      <c r="C36" s="50"/>
      <c r="D36" s="50"/>
      <c r="E36" s="50"/>
      <c r="F36" s="50"/>
      <c r="G36" s="69">
        <f t="shared" si="0"/>
        <v>0</v>
      </c>
      <c r="H36" s="51"/>
      <c r="I36" s="51"/>
      <c r="J36" s="65">
        <f t="shared" si="3"/>
        <v>0</v>
      </c>
      <c r="K36" s="66">
        <f t="shared" si="4"/>
        <v>0</v>
      </c>
      <c r="L36" s="67">
        <f t="shared" si="5"/>
        <v>0</v>
      </c>
      <c r="M36" s="65" t="e">
        <f t="shared" si="6"/>
        <v>#DIV/0!</v>
      </c>
      <c r="N36" s="52"/>
    </row>
    <row r="37" spans="1:14" ht="15.75" customHeight="1" x14ac:dyDescent="0.25">
      <c r="A37" s="42"/>
      <c r="B37" s="42"/>
      <c r="C37" s="43"/>
      <c r="D37" s="43"/>
      <c r="E37" s="50"/>
      <c r="F37" s="50"/>
      <c r="G37" s="69">
        <f t="shared" si="0"/>
        <v>0</v>
      </c>
      <c r="H37" s="51"/>
      <c r="I37" s="43"/>
      <c r="J37" s="65">
        <f t="shared" si="3"/>
        <v>0</v>
      </c>
      <c r="K37" s="66">
        <f t="shared" si="4"/>
        <v>0</v>
      </c>
      <c r="L37" s="67">
        <f t="shared" si="5"/>
        <v>0</v>
      </c>
      <c r="M37" s="65" t="e">
        <f t="shared" si="6"/>
        <v>#DIV/0!</v>
      </c>
      <c r="N37" s="52"/>
    </row>
    <row r="38" spans="1:14" ht="15.75" customHeight="1" x14ac:dyDescent="0.25">
      <c r="A38" s="41"/>
      <c r="B38" s="50"/>
      <c r="C38" s="50"/>
      <c r="D38" s="50"/>
      <c r="E38" s="50"/>
      <c r="F38" s="50"/>
      <c r="G38" s="69">
        <f t="shared" si="0"/>
        <v>0</v>
      </c>
      <c r="H38" s="51"/>
      <c r="I38" s="51"/>
      <c r="J38" s="65">
        <f t="shared" si="3"/>
        <v>0</v>
      </c>
      <c r="K38" s="66">
        <f t="shared" si="4"/>
        <v>0</v>
      </c>
      <c r="L38" s="67">
        <f t="shared" si="5"/>
        <v>0</v>
      </c>
      <c r="M38" s="65" t="e">
        <f t="shared" si="6"/>
        <v>#DIV/0!</v>
      </c>
      <c r="N38" s="52"/>
    </row>
    <row r="39" spans="1:14" ht="18.75" customHeight="1" x14ac:dyDescent="0.25">
      <c r="A39" s="109" t="s">
        <v>14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</row>
    <row r="40" spans="1:14" ht="61.5" customHeight="1" x14ac:dyDescent="0.25">
      <c r="A40" s="115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</row>
    <row r="43" spans="1:14" ht="30" customHeight="1" x14ac:dyDescent="0.25"/>
    <row r="45" spans="1:14" ht="32.25" customHeight="1" x14ac:dyDescent="0.25"/>
  </sheetData>
  <sheetProtection formatCells="0" insertRows="0" deleteRows="0"/>
  <mergeCells count="6">
    <mergeCell ref="A39:N39"/>
    <mergeCell ref="A40:N40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49"/>
  <sheetViews>
    <sheetView zoomScale="110" zoomScaleNormal="110" workbookViewId="0">
      <pane ySplit="6" topLeftCell="A7" activePane="bottomLeft" state="frozen"/>
      <selection activeCell="C7" sqref="C7"/>
      <selection pane="bottomLeft" activeCell="D7" sqref="D7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42578125" style="62" bestFit="1" customWidth="1"/>
    <col min="10" max="10" width="20" style="62" bestFit="1" customWidth="1"/>
    <col min="11" max="11" width="9.140625" style="62"/>
    <col min="12" max="12" width="7.7109375" style="62" bestFit="1" customWidth="1"/>
    <col min="13" max="13" width="48.42578125" bestFit="1" customWidth="1"/>
    <col min="15" max="15" width="36.140625" bestFit="1" customWidth="1"/>
  </cols>
  <sheetData>
    <row r="1" spans="1:14" x14ac:dyDescent="0.25">
      <c r="C1" s="2" t="s">
        <v>0</v>
      </c>
      <c r="D1" s="2" t="s">
        <v>1</v>
      </c>
      <c r="E1" s="120" t="s">
        <v>19</v>
      </c>
      <c r="F1" s="121"/>
      <c r="G1" s="122"/>
      <c r="H1" s="70" t="s">
        <v>41</v>
      </c>
      <c r="I1" s="59" t="s">
        <v>42</v>
      </c>
      <c r="J1" s="60" t="s">
        <v>41</v>
      </c>
      <c r="K1" s="61" t="s">
        <v>3</v>
      </c>
      <c r="L1" s="59" t="s">
        <v>4</v>
      </c>
      <c r="M1" s="21"/>
    </row>
    <row r="2" spans="1:14" x14ac:dyDescent="0.25">
      <c r="C2" s="10" t="s">
        <v>16</v>
      </c>
      <c r="D2" s="86">
        <v>24</v>
      </c>
      <c r="E2" s="126" t="str">
        <f>'23-24 Summary'!C2</f>
        <v>ECE</v>
      </c>
      <c r="F2" s="126"/>
      <c r="G2" s="126"/>
      <c r="H2" s="11">
        <f>'23-24 Summary'!D2</f>
        <v>8.0500000000000007</v>
      </c>
      <c r="I2" s="4">
        <f>SUM(I7:I41)</f>
        <v>4.0333333333333341</v>
      </c>
      <c r="J2" s="12">
        <f>SUM(J7:J41)</f>
        <v>1373</v>
      </c>
      <c r="K2" s="13">
        <f>SUM(K7:K41)</f>
        <v>45.766666666666666</v>
      </c>
      <c r="L2" s="13">
        <f>J2/I2</f>
        <v>340.4132231404958</v>
      </c>
    </row>
    <row r="3" spans="1:14" ht="19.5" customHeight="1" x14ac:dyDescent="0.25">
      <c r="A3" s="124"/>
      <c r="B3" s="125"/>
      <c r="C3" s="125"/>
      <c r="D3" s="125"/>
      <c r="F3" s="118" t="s">
        <v>40</v>
      </c>
      <c r="G3" s="118"/>
      <c r="H3" s="119"/>
      <c r="I3" s="4">
        <f>'23-24 Summary'!D2-'Summer 23'!K2-'Fall 23'!J2-'Spring 24'!I2</f>
        <v>0</v>
      </c>
      <c r="J3" s="14"/>
      <c r="K3" s="15"/>
      <c r="L3" s="15"/>
    </row>
    <row r="4" spans="1:14" ht="19.5" customHeight="1" x14ac:dyDescent="0.25">
      <c r="A4" t="s">
        <v>6</v>
      </c>
      <c r="B4" s="1" t="s">
        <v>61</v>
      </c>
      <c r="C4" s="47" t="s">
        <v>26</v>
      </c>
      <c r="D4" s="1"/>
      <c r="E4" s="1"/>
      <c r="G4" s="72"/>
      <c r="H4" s="64"/>
      <c r="I4" s="64"/>
      <c r="K4" s="63"/>
      <c r="L4" s="63"/>
      <c r="M4" s="130" t="s">
        <v>38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16"/>
    </row>
    <row r="6" spans="1:14" ht="75" x14ac:dyDescent="0.25">
      <c r="A6" s="48" t="s">
        <v>30</v>
      </c>
      <c r="B6" s="48" t="s">
        <v>27</v>
      </c>
      <c r="C6" s="23" t="s">
        <v>7</v>
      </c>
      <c r="D6" s="23" t="s">
        <v>36</v>
      </c>
      <c r="E6" s="17" t="s">
        <v>24</v>
      </c>
      <c r="F6" s="23" t="s">
        <v>9</v>
      </c>
      <c r="G6" s="24" t="s">
        <v>18</v>
      </c>
      <c r="H6" s="23" t="s">
        <v>10</v>
      </c>
      <c r="I6" s="25" t="s">
        <v>17</v>
      </c>
      <c r="J6" s="26" t="s">
        <v>11</v>
      </c>
      <c r="K6" s="27" t="s">
        <v>12</v>
      </c>
      <c r="L6" s="7" t="s">
        <v>4</v>
      </c>
      <c r="M6" s="85" t="s">
        <v>13</v>
      </c>
      <c r="N6" s="58"/>
    </row>
    <row r="7" spans="1:14" ht="15.75" customHeight="1" x14ac:dyDescent="0.25">
      <c r="A7" s="50" t="s">
        <v>58</v>
      </c>
      <c r="B7" s="50">
        <v>10</v>
      </c>
      <c r="C7" s="50">
        <v>25</v>
      </c>
      <c r="D7" s="31">
        <v>15</v>
      </c>
      <c r="E7" s="50">
        <v>1</v>
      </c>
      <c r="F7" s="66">
        <f t="shared" ref="F7:F39" si="0">D7*E7</f>
        <v>15</v>
      </c>
      <c r="G7" s="73">
        <v>6</v>
      </c>
      <c r="H7" s="74">
        <v>5.25</v>
      </c>
      <c r="I7" s="65">
        <f t="shared" ref="I7" si="1">H7*E7/15</f>
        <v>0.35</v>
      </c>
      <c r="J7" s="66">
        <f t="shared" ref="J7" si="2">(F7*G7)</f>
        <v>90</v>
      </c>
      <c r="K7" s="67">
        <f>J7/30</f>
        <v>3</v>
      </c>
      <c r="L7" s="65">
        <f t="shared" ref="L7" si="3">J7/I7</f>
        <v>257.14285714285717</v>
      </c>
      <c r="M7" s="52"/>
    </row>
    <row r="8" spans="1:14" x14ac:dyDescent="0.25">
      <c r="A8" s="50" t="s">
        <v>58</v>
      </c>
      <c r="B8" s="50">
        <v>50</v>
      </c>
      <c r="C8" s="50">
        <v>44</v>
      </c>
      <c r="D8" s="31">
        <v>38</v>
      </c>
      <c r="E8" s="50">
        <v>2</v>
      </c>
      <c r="F8" s="66">
        <f t="shared" si="0"/>
        <v>76</v>
      </c>
      <c r="G8" s="73">
        <v>3</v>
      </c>
      <c r="H8" s="74">
        <v>3</v>
      </c>
      <c r="I8" s="65">
        <f t="shared" ref="I8:I41" si="4">H8*E8/15</f>
        <v>0.4</v>
      </c>
      <c r="J8" s="66">
        <f t="shared" ref="J8:J41" si="5">(F8*G8)</f>
        <v>228</v>
      </c>
      <c r="K8" s="67">
        <f t="shared" ref="K8:K41" si="6">J8/30</f>
        <v>7.6</v>
      </c>
      <c r="L8" s="65">
        <f t="shared" ref="L8:L41" si="7">J8/I8</f>
        <v>570</v>
      </c>
      <c r="M8" s="52"/>
    </row>
    <row r="9" spans="1:14" ht="37.5" x14ac:dyDescent="0.3">
      <c r="A9" s="50" t="s">
        <v>58</v>
      </c>
      <c r="B9" s="50">
        <v>54</v>
      </c>
      <c r="C9" s="50">
        <v>44</v>
      </c>
      <c r="D9" s="31">
        <v>31</v>
      </c>
      <c r="E9" s="50">
        <v>1</v>
      </c>
      <c r="F9" s="66">
        <f t="shared" si="0"/>
        <v>31</v>
      </c>
      <c r="G9" s="73">
        <v>3</v>
      </c>
      <c r="H9" s="74">
        <v>3</v>
      </c>
      <c r="I9" s="65">
        <f t="shared" si="4"/>
        <v>0.2</v>
      </c>
      <c r="J9" s="66">
        <f t="shared" si="5"/>
        <v>93</v>
      </c>
      <c r="K9" s="67">
        <f t="shared" si="6"/>
        <v>3.1</v>
      </c>
      <c r="L9" s="65">
        <f t="shared" si="7"/>
        <v>465</v>
      </c>
      <c r="M9" s="108" t="s">
        <v>59</v>
      </c>
    </row>
    <row r="10" spans="1:14" ht="15.75" customHeight="1" x14ac:dyDescent="0.25">
      <c r="A10" s="50" t="s">
        <v>58</v>
      </c>
      <c r="B10" s="41">
        <v>56</v>
      </c>
      <c r="C10" s="50">
        <v>44</v>
      </c>
      <c r="D10" s="50">
        <v>31</v>
      </c>
      <c r="E10" s="50">
        <v>2</v>
      </c>
      <c r="F10" s="66">
        <f t="shared" si="0"/>
        <v>62</v>
      </c>
      <c r="G10" s="73">
        <v>3</v>
      </c>
      <c r="H10" s="73">
        <v>3</v>
      </c>
      <c r="I10" s="65">
        <f t="shared" si="4"/>
        <v>0.4</v>
      </c>
      <c r="J10" s="66">
        <f t="shared" si="5"/>
        <v>186</v>
      </c>
      <c r="K10" s="67">
        <f t="shared" si="6"/>
        <v>6.2</v>
      </c>
      <c r="L10" s="65">
        <f t="shared" si="7"/>
        <v>465</v>
      </c>
      <c r="M10" s="52"/>
    </row>
    <row r="11" spans="1:14" ht="15.75" customHeight="1" x14ac:dyDescent="0.25">
      <c r="A11" s="50" t="s">
        <v>58</v>
      </c>
      <c r="B11" s="50">
        <v>62</v>
      </c>
      <c r="C11" s="50">
        <v>44</v>
      </c>
      <c r="D11" s="50">
        <v>33</v>
      </c>
      <c r="E11" s="50">
        <v>3</v>
      </c>
      <c r="F11" s="66">
        <f t="shared" si="0"/>
        <v>99</v>
      </c>
      <c r="G11" s="73">
        <v>3</v>
      </c>
      <c r="H11" s="73">
        <v>3</v>
      </c>
      <c r="I11" s="65">
        <f t="shared" si="4"/>
        <v>0.6</v>
      </c>
      <c r="J11" s="66">
        <f t="shared" si="5"/>
        <v>297</v>
      </c>
      <c r="K11" s="67">
        <f t="shared" si="6"/>
        <v>9.9</v>
      </c>
      <c r="L11" s="65">
        <f t="shared" si="7"/>
        <v>495</v>
      </c>
      <c r="M11" s="106" t="s">
        <v>62</v>
      </c>
    </row>
    <row r="12" spans="1:14" ht="15.75" customHeight="1" x14ac:dyDescent="0.25">
      <c r="A12" s="50" t="s">
        <v>58</v>
      </c>
      <c r="B12" s="50">
        <v>63</v>
      </c>
      <c r="C12" s="50">
        <v>25</v>
      </c>
      <c r="D12" s="50">
        <v>11</v>
      </c>
      <c r="E12" s="50">
        <v>3</v>
      </c>
      <c r="F12" s="66">
        <f t="shared" si="0"/>
        <v>33</v>
      </c>
      <c r="G12" s="73">
        <v>6</v>
      </c>
      <c r="H12" s="73">
        <v>5.25</v>
      </c>
      <c r="I12" s="65">
        <f t="shared" si="4"/>
        <v>1.05</v>
      </c>
      <c r="J12" s="66">
        <f t="shared" si="5"/>
        <v>198</v>
      </c>
      <c r="K12" s="67">
        <f t="shared" si="6"/>
        <v>6.6</v>
      </c>
      <c r="L12" s="65">
        <f t="shared" si="7"/>
        <v>188.57142857142856</v>
      </c>
      <c r="M12" s="52"/>
    </row>
    <row r="13" spans="1:14" ht="15.75" customHeight="1" x14ac:dyDescent="0.25">
      <c r="A13" s="50" t="s">
        <v>58</v>
      </c>
      <c r="B13" s="41">
        <v>79</v>
      </c>
      <c r="C13" s="50">
        <v>44</v>
      </c>
      <c r="D13" s="50">
        <v>22</v>
      </c>
      <c r="E13" s="50">
        <v>1</v>
      </c>
      <c r="F13" s="66">
        <f t="shared" si="0"/>
        <v>22</v>
      </c>
      <c r="G13" s="73">
        <v>3</v>
      </c>
      <c r="H13" s="73">
        <v>3</v>
      </c>
      <c r="I13" s="65">
        <f t="shared" si="4"/>
        <v>0.2</v>
      </c>
      <c r="J13" s="66">
        <f t="shared" si="5"/>
        <v>66</v>
      </c>
      <c r="K13" s="67">
        <f t="shared" si="6"/>
        <v>2.2000000000000002</v>
      </c>
      <c r="L13" s="65">
        <f t="shared" si="7"/>
        <v>330</v>
      </c>
      <c r="M13" s="52"/>
    </row>
    <row r="14" spans="1:14" ht="15.75" customHeight="1" x14ac:dyDescent="0.25">
      <c r="A14" s="50" t="s">
        <v>58</v>
      </c>
      <c r="B14" s="41">
        <v>90</v>
      </c>
      <c r="C14" s="50">
        <v>15</v>
      </c>
      <c r="D14" s="50">
        <v>10</v>
      </c>
      <c r="E14" s="50">
        <v>1</v>
      </c>
      <c r="F14" s="66">
        <f t="shared" si="0"/>
        <v>10</v>
      </c>
      <c r="G14" s="73">
        <v>8</v>
      </c>
      <c r="H14" s="73">
        <v>6.5</v>
      </c>
      <c r="I14" s="65">
        <f t="shared" si="4"/>
        <v>0.43333333333333335</v>
      </c>
      <c r="J14" s="66">
        <f t="shared" si="5"/>
        <v>80</v>
      </c>
      <c r="K14" s="67">
        <f t="shared" si="6"/>
        <v>2.6666666666666665</v>
      </c>
      <c r="L14" s="65">
        <f t="shared" si="7"/>
        <v>184.61538461538461</v>
      </c>
      <c r="M14" s="52"/>
    </row>
    <row r="15" spans="1:14" ht="15.75" customHeight="1" x14ac:dyDescent="0.25">
      <c r="A15" s="50" t="s">
        <v>58</v>
      </c>
      <c r="B15" s="41">
        <v>69</v>
      </c>
      <c r="C15" s="50">
        <v>44</v>
      </c>
      <c r="D15" s="50">
        <v>25</v>
      </c>
      <c r="E15" s="50">
        <v>1</v>
      </c>
      <c r="F15" s="66">
        <f t="shared" si="0"/>
        <v>25</v>
      </c>
      <c r="G15" s="73">
        <v>3</v>
      </c>
      <c r="H15" s="73">
        <v>3</v>
      </c>
      <c r="I15" s="65">
        <f t="shared" si="4"/>
        <v>0.2</v>
      </c>
      <c r="J15" s="66">
        <f t="shared" si="5"/>
        <v>75</v>
      </c>
      <c r="K15" s="67">
        <f t="shared" si="6"/>
        <v>2.5</v>
      </c>
      <c r="L15" s="65">
        <f t="shared" si="7"/>
        <v>375</v>
      </c>
      <c r="M15" s="52"/>
    </row>
    <row r="16" spans="1:14" ht="15.75" customHeight="1" x14ac:dyDescent="0.25">
      <c r="A16" s="50" t="s">
        <v>58</v>
      </c>
      <c r="B16" s="41">
        <v>87</v>
      </c>
      <c r="C16" s="50">
        <v>44</v>
      </c>
      <c r="D16" s="50">
        <v>20</v>
      </c>
      <c r="E16" s="50">
        <v>1</v>
      </c>
      <c r="F16" s="66">
        <f t="shared" si="0"/>
        <v>20</v>
      </c>
      <c r="G16" s="73">
        <v>3</v>
      </c>
      <c r="H16" s="73">
        <v>3</v>
      </c>
      <c r="I16" s="65">
        <f t="shared" si="4"/>
        <v>0.2</v>
      </c>
      <c r="J16" s="66">
        <f t="shared" si="5"/>
        <v>60</v>
      </c>
      <c r="K16" s="67">
        <f t="shared" si="6"/>
        <v>2</v>
      </c>
      <c r="L16" s="65">
        <f t="shared" si="7"/>
        <v>300</v>
      </c>
      <c r="M16" s="52"/>
    </row>
    <row r="17" spans="1:13" ht="15.75" customHeight="1" x14ac:dyDescent="0.25">
      <c r="A17" s="35"/>
      <c r="B17" s="41"/>
      <c r="C17" s="50"/>
      <c r="D17" s="50"/>
      <c r="E17" s="50"/>
      <c r="F17" s="66">
        <f t="shared" si="0"/>
        <v>0</v>
      </c>
      <c r="G17" s="73"/>
      <c r="H17" s="73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2"/>
    </row>
    <row r="18" spans="1:13" ht="15.75" customHeight="1" x14ac:dyDescent="0.25">
      <c r="A18" s="35"/>
      <c r="B18" s="41"/>
      <c r="C18" s="50"/>
      <c r="D18" s="50"/>
      <c r="E18" s="50"/>
      <c r="F18" s="66">
        <f t="shared" si="0"/>
        <v>0</v>
      </c>
      <c r="G18" s="73"/>
      <c r="H18" s="73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0"/>
        <v>0</v>
      </c>
      <c r="G19" s="73"/>
      <c r="H19" s="73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2"/>
    </row>
    <row r="20" spans="1:13" ht="15.75" customHeight="1" x14ac:dyDescent="0.25">
      <c r="A20" s="35"/>
      <c r="B20" s="96"/>
      <c r="C20" s="97"/>
      <c r="D20" s="97"/>
      <c r="E20" s="97"/>
      <c r="F20" s="98"/>
      <c r="G20" s="99"/>
      <c r="H20" s="99"/>
      <c r="I20" s="100">
        <v>0</v>
      </c>
      <c r="J20" s="98">
        <f t="shared" si="5"/>
        <v>0</v>
      </c>
      <c r="K20" s="101">
        <f t="shared" si="6"/>
        <v>0</v>
      </c>
      <c r="L20" s="100" t="e">
        <f t="shared" si="7"/>
        <v>#DIV/0!</v>
      </c>
      <c r="M20" s="102"/>
    </row>
    <row r="21" spans="1:13" ht="15.75" customHeight="1" x14ac:dyDescent="0.25">
      <c r="A21" s="35"/>
      <c r="B21" s="36"/>
      <c r="C21" s="50"/>
      <c r="D21" s="50"/>
      <c r="E21" s="50"/>
      <c r="F21" s="66">
        <f t="shared" si="0"/>
        <v>0</v>
      </c>
      <c r="G21" s="73"/>
      <c r="H21" s="73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2"/>
    </row>
    <row r="22" spans="1:13" ht="15.75" customHeight="1" x14ac:dyDescent="0.25">
      <c r="A22" s="33"/>
      <c r="B22" s="34"/>
      <c r="C22" s="50"/>
      <c r="D22" s="50"/>
      <c r="E22" s="50"/>
      <c r="F22" s="66">
        <f t="shared" si="0"/>
        <v>0</v>
      </c>
      <c r="G22" s="73"/>
      <c r="H22" s="73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0"/>
        <v>0</v>
      </c>
      <c r="G23" s="73"/>
      <c r="H23" s="73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2"/>
    </row>
    <row r="24" spans="1:13" ht="15.75" customHeight="1" x14ac:dyDescent="0.25">
      <c r="A24" s="35"/>
      <c r="B24" s="36"/>
      <c r="C24" s="50"/>
      <c r="D24" s="50"/>
      <c r="E24" s="50"/>
      <c r="F24" s="66">
        <f t="shared" si="0"/>
        <v>0</v>
      </c>
      <c r="G24" s="73"/>
      <c r="H24" s="73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2"/>
    </row>
    <row r="25" spans="1:13" ht="15.75" customHeight="1" x14ac:dyDescent="0.25">
      <c r="A25" s="33"/>
      <c r="B25" s="34"/>
      <c r="C25" s="50"/>
      <c r="D25" s="50"/>
      <c r="E25" s="50"/>
      <c r="F25" s="66">
        <f t="shared" si="0"/>
        <v>0</v>
      </c>
      <c r="G25" s="73"/>
      <c r="H25" s="73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6">
        <f t="shared" si="0"/>
        <v>0</v>
      </c>
      <c r="G26" s="73"/>
      <c r="H26" s="73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2"/>
    </row>
    <row r="27" spans="1:13" ht="15.75" customHeight="1" x14ac:dyDescent="0.25">
      <c r="A27" s="35"/>
      <c r="B27" s="36"/>
      <c r="C27" s="50"/>
      <c r="D27" s="50"/>
      <c r="E27" s="50"/>
      <c r="F27" s="66">
        <f t="shared" si="0"/>
        <v>0</v>
      </c>
      <c r="G27" s="73"/>
      <c r="H27" s="73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0"/>
        <v>0</v>
      </c>
      <c r="G28" s="73"/>
      <c r="H28" s="73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0"/>
        <v>0</v>
      </c>
      <c r="G29" s="73"/>
      <c r="H29" s="73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0"/>
        <v>0</v>
      </c>
      <c r="G30" s="73"/>
      <c r="H30" s="73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0"/>
        <v>0</v>
      </c>
      <c r="G31" s="73"/>
      <c r="H31" s="73"/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6">
        <f t="shared" si="0"/>
        <v>0</v>
      </c>
      <c r="G32" s="73"/>
      <c r="H32" s="73"/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6">
        <f t="shared" si="0"/>
        <v>0</v>
      </c>
      <c r="G33" s="73"/>
      <c r="H33" s="73"/>
      <c r="I33" s="65">
        <f t="shared" si="4"/>
        <v>0</v>
      </c>
      <c r="J33" s="66">
        <f t="shared" si="5"/>
        <v>0</v>
      </c>
      <c r="K33" s="67">
        <f t="shared" si="6"/>
        <v>0</v>
      </c>
      <c r="L33" s="65" t="e">
        <f t="shared" si="7"/>
        <v>#DIV/0!</v>
      </c>
      <c r="M33" s="52"/>
    </row>
    <row r="34" spans="1:13" ht="15.75" customHeight="1" x14ac:dyDescent="0.25">
      <c r="A34" s="37"/>
      <c r="B34" s="38"/>
      <c r="C34" s="50"/>
      <c r="D34" s="50"/>
      <c r="E34" s="50"/>
      <c r="F34" s="66">
        <f t="shared" si="0"/>
        <v>0</v>
      </c>
      <c r="G34" s="73"/>
      <c r="H34" s="73"/>
      <c r="I34" s="65">
        <f t="shared" si="4"/>
        <v>0</v>
      </c>
      <c r="J34" s="66">
        <f t="shared" si="5"/>
        <v>0</v>
      </c>
      <c r="K34" s="67">
        <f t="shared" si="6"/>
        <v>0</v>
      </c>
      <c r="L34" s="65" t="e">
        <f t="shared" si="7"/>
        <v>#DIV/0!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6">
        <f t="shared" si="0"/>
        <v>0</v>
      </c>
      <c r="G35" s="73"/>
      <c r="H35" s="73"/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2"/>
    </row>
    <row r="36" spans="1:13" ht="15.75" customHeight="1" x14ac:dyDescent="0.25">
      <c r="A36" s="53"/>
      <c r="B36" s="56"/>
      <c r="C36" s="50"/>
      <c r="D36" s="50"/>
      <c r="E36" s="50"/>
      <c r="F36" s="66">
        <f t="shared" si="0"/>
        <v>0</v>
      </c>
      <c r="G36" s="73"/>
      <c r="H36" s="73"/>
      <c r="I36" s="65">
        <f t="shared" si="4"/>
        <v>0</v>
      </c>
      <c r="J36" s="66">
        <f t="shared" si="5"/>
        <v>0</v>
      </c>
      <c r="K36" s="67">
        <f t="shared" si="6"/>
        <v>0</v>
      </c>
      <c r="L36" s="65" t="e">
        <f t="shared" si="7"/>
        <v>#DIV/0!</v>
      </c>
      <c r="M36" s="52"/>
    </row>
    <row r="37" spans="1:13" ht="15.75" customHeight="1" x14ac:dyDescent="0.25">
      <c r="A37" s="39"/>
      <c r="B37" s="36"/>
      <c r="C37" s="50"/>
      <c r="D37" s="50"/>
      <c r="E37" s="50"/>
      <c r="F37" s="66">
        <f t="shared" si="0"/>
        <v>0</v>
      </c>
      <c r="G37" s="73"/>
      <c r="H37" s="73"/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2"/>
    </row>
    <row r="38" spans="1:13" ht="15.75" customHeight="1" x14ac:dyDescent="0.25">
      <c r="A38" s="39"/>
      <c r="B38" s="40"/>
      <c r="C38" s="50"/>
      <c r="D38" s="50"/>
      <c r="E38" s="50"/>
      <c r="F38" s="66">
        <f t="shared" si="0"/>
        <v>0</v>
      </c>
      <c r="G38" s="73"/>
      <c r="H38" s="73"/>
      <c r="I38" s="65">
        <f t="shared" si="4"/>
        <v>0</v>
      </c>
      <c r="J38" s="66">
        <f t="shared" si="5"/>
        <v>0</v>
      </c>
      <c r="K38" s="67">
        <f t="shared" si="6"/>
        <v>0</v>
      </c>
      <c r="L38" s="65" t="e">
        <f t="shared" si="7"/>
        <v>#DIV/0!</v>
      </c>
      <c r="M38" s="52"/>
    </row>
    <row r="39" spans="1:13" ht="15.75" customHeight="1" x14ac:dyDescent="0.25">
      <c r="A39" s="39"/>
      <c r="B39" s="40"/>
      <c r="C39" s="50"/>
      <c r="D39" s="50"/>
      <c r="E39" s="50"/>
      <c r="F39" s="66">
        <f t="shared" si="0"/>
        <v>0</v>
      </c>
      <c r="G39" s="73"/>
      <c r="H39" s="73"/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6">
        <f t="shared" ref="F40:F41" si="8">D40*E40</f>
        <v>0</v>
      </c>
      <c r="G40" s="73"/>
      <c r="H40" s="73"/>
      <c r="I40" s="65">
        <f t="shared" si="4"/>
        <v>0</v>
      </c>
      <c r="J40" s="66">
        <f t="shared" si="5"/>
        <v>0</v>
      </c>
      <c r="K40" s="67">
        <f t="shared" si="6"/>
        <v>0</v>
      </c>
      <c r="L40" s="65" t="e">
        <f t="shared" si="7"/>
        <v>#DIV/0!</v>
      </c>
      <c r="M40" s="52"/>
    </row>
    <row r="41" spans="1:13" ht="15.75" customHeight="1" x14ac:dyDescent="0.25">
      <c r="A41" s="39"/>
      <c r="B41" s="57"/>
      <c r="C41" s="50"/>
      <c r="D41" s="50"/>
      <c r="E41" s="50"/>
      <c r="F41" s="66">
        <f t="shared" si="8"/>
        <v>0</v>
      </c>
      <c r="G41" s="73"/>
      <c r="H41" s="73"/>
      <c r="I41" s="65">
        <f t="shared" si="4"/>
        <v>0</v>
      </c>
      <c r="J41" s="66">
        <f t="shared" si="5"/>
        <v>0</v>
      </c>
      <c r="K41" s="67">
        <f t="shared" si="6"/>
        <v>0</v>
      </c>
      <c r="L41" s="65" t="e">
        <f t="shared" si="7"/>
        <v>#DIV/0!</v>
      </c>
      <c r="M41" s="52"/>
    </row>
    <row r="42" spans="1:13" ht="18.75" customHeight="1" x14ac:dyDescent="0.25">
      <c r="A42" s="109" t="s">
        <v>14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1"/>
    </row>
    <row r="43" spans="1:13" s="44" customFormat="1" ht="60.75" customHeight="1" x14ac:dyDescent="0.25">
      <c r="A43" s="112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27"/>
    </row>
    <row r="44" spans="1:13" x14ac:dyDescent="0.25">
      <c r="A44" s="128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9"/>
    </row>
    <row r="45" spans="1:13" x14ac:dyDescent="0.25">
      <c r="A45" s="28"/>
      <c r="B45" s="28"/>
      <c r="C45" s="28"/>
      <c r="D45" s="28"/>
      <c r="E45" s="28"/>
      <c r="F45" s="78"/>
      <c r="G45" s="78"/>
      <c r="H45" s="78"/>
      <c r="I45" s="78"/>
      <c r="J45" s="78"/>
      <c r="K45" s="78"/>
      <c r="L45" s="78"/>
    </row>
    <row r="47" spans="1:13" ht="30" customHeight="1" x14ac:dyDescent="0.25"/>
    <row r="49" ht="32.25" customHeight="1" x14ac:dyDescent="0.25"/>
  </sheetData>
  <sheetProtection formatCells="0" insertRows="0" deleteRows="0"/>
  <mergeCells count="7">
    <mergeCell ref="A43:M44"/>
    <mergeCell ref="F3:H3"/>
    <mergeCell ref="E1:G1"/>
    <mergeCell ref="E2:G2"/>
    <mergeCell ref="A3:D3"/>
    <mergeCell ref="A42:M42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F26" sqref="F26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41</v>
      </c>
      <c r="E1" s="7" t="s">
        <v>55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28</v>
      </c>
      <c r="B2" s="87" t="s">
        <v>39</v>
      </c>
      <c r="C2" s="10" t="s">
        <v>58</v>
      </c>
      <c r="D2" s="93">
        <v>8.0500000000000007</v>
      </c>
      <c r="E2" s="4">
        <f>SUM('Summer 23'!K2,'Fall 23'!J2,'Spring 24'!I2)</f>
        <v>8.0500000000000025</v>
      </c>
      <c r="F2" s="4">
        <f>SUM('Summer 23'!L2,'Fall 23'!K2,'Spring 24'!J2)</f>
        <v>2694</v>
      </c>
      <c r="G2" s="4">
        <f>SUM('Summer 23'!M2,'Fall 23'!L2,'Spring 24'!K2)</f>
        <v>89.8</v>
      </c>
      <c r="H2" s="6">
        <f>F2/E2</f>
        <v>334.65838509316762</v>
      </c>
    </row>
    <row r="3" spans="1:14" x14ac:dyDescent="0.25">
      <c r="D3" t="s">
        <v>47</v>
      </c>
    </row>
    <row r="4" spans="1:14" x14ac:dyDescent="0.25">
      <c r="D4" s="94"/>
    </row>
    <row r="6" spans="1:14" ht="15.75" thickBot="1" x14ac:dyDescent="0.3">
      <c r="A6" s="58"/>
      <c r="B6" s="58"/>
      <c r="D6" s="58"/>
      <c r="E6" s="91" t="s">
        <v>44</v>
      </c>
      <c r="F6" s="91" t="s">
        <v>45</v>
      </c>
      <c r="G6" s="58"/>
      <c r="H6" s="58"/>
      <c r="K6" s="58"/>
      <c r="L6" s="58"/>
      <c r="M6" s="58"/>
      <c r="N6" s="58"/>
    </row>
    <row r="7" spans="1:14" x14ac:dyDescent="0.25">
      <c r="D7" s="88" t="s">
        <v>34</v>
      </c>
      <c r="E7" s="92">
        <v>0.47</v>
      </c>
      <c r="F7" s="92">
        <v>4.26</v>
      </c>
    </row>
    <row r="8" spans="1:14" x14ac:dyDescent="0.25">
      <c r="D8" s="88" t="s">
        <v>12</v>
      </c>
      <c r="E8" s="92">
        <v>8.0399999999999991</v>
      </c>
      <c r="F8" s="92">
        <v>37.020000000000003</v>
      </c>
    </row>
    <row r="9" spans="1:14" x14ac:dyDescent="0.25">
      <c r="D9" s="88" t="s">
        <v>35</v>
      </c>
      <c r="E9" s="92">
        <v>522.48</v>
      </c>
      <c r="F9" s="92">
        <v>265.85000000000002</v>
      </c>
    </row>
    <row r="16" spans="1:14" x14ac:dyDescent="0.25">
      <c r="E16" s="131" t="s">
        <v>57</v>
      </c>
      <c r="F16" s="131"/>
      <c r="G16" s="131"/>
    </row>
    <row r="17" spans="4:7" ht="15.75" thickBot="1" x14ac:dyDescent="0.3">
      <c r="E17" s="90" t="s">
        <v>34</v>
      </c>
      <c r="F17" s="90" t="s">
        <v>35</v>
      </c>
      <c r="G17" s="90" t="s">
        <v>12</v>
      </c>
    </row>
    <row r="18" spans="4:7" x14ac:dyDescent="0.25">
      <c r="D18" s="88" t="s">
        <v>37</v>
      </c>
      <c r="E18" s="95">
        <v>9.3800000000000008</v>
      </c>
      <c r="F18" s="95">
        <v>429.97</v>
      </c>
      <c r="G18" s="95">
        <v>132.63</v>
      </c>
    </row>
    <row r="19" spans="4:7" x14ac:dyDescent="0.25">
      <c r="D19" s="88" t="s">
        <v>29</v>
      </c>
      <c r="E19" s="95">
        <v>8.43</v>
      </c>
      <c r="F19" s="95">
        <v>442.24</v>
      </c>
      <c r="G19" s="95">
        <v>122.05</v>
      </c>
    </row>
    <row r="20" spans="4:7" x14ac:dyDescent="0.25">
      <c r="D20" s="88" t="s">
        <v>33</v>
      </c>
      <c r="E20" s="95">
        <v>8.39</v>
      </c>
      <c r="F20" s="95">
        <v>348</v>
      </c>
      <c r="G20" s="95">
        <v>94.5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4" width="12.42578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42578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20" t="s">
        <v>19</v>
      </c>
      <c r="H1" s="121"/>
      <c r="I1" s="122"/>
      <c r="J1" s="70" t="s">
        <v>41</v>
      </c>
      <c r="K1" s="59" t="s">
        <v>48</v>
      </c>
      <c r="L1" s="60" t="s">
        <v>2</v>
      </c>
      <c r="M1" s="61" t="s">
        <v>3</v>
      </c>
      <c r="N1" s="59" t="s">
        <v>4</v>
      </c>
    </row>
    <row r="2" spans="1:15" x14ac:dyDescent="0.25">
      <c r="F2" s="3" t="s">
        <v>39</v>
      </c>
      <c r="G2" s="143" t="str">
        <f>'23-24 Summary'!C2</f>
        <v>ECE</v>
      </c>
      <c r="H2" s="143"/>
      <c r="I2" s="143"/>
      <c r="J2" s="11">
        <f>'23-24 Summary'!D2</f>
        <v>8.0500000000000007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41"/>
      <c r="B3" s="141"/>
      <c r="C3" s="141"/>
      <c r="D3" s="141"/>
      <c r="E3" s="141"/>
      <c r="F3" s="141"/>
      <c r="H3" s="118" t="s">
        <v>40</v>
      </c>
      <c r="I3" s="118"/>
      <c r="J3" s="119"/>
      <c r="K3" s="4">
        <f>'23-24 Summary'!D2-'Proposed Additions'!K2-'Fall 23'!J2-'Spring 24'!I2-'Summer 23'!K2</f>
        <v>-1.4432899320127035E-15</v>
      </c>
      <c r="L3" s="14"/>
      <c r="M3" s="15"/>
      <c r="N3" s="15"/>
    </row>
    <row r="4" spans="1:15" ht="19.5" customHeight="1" x14ac:dyDescent="0.25">
      <c r="A4" s="138" t="s">
        <v>6</v>
      </c>
      <c r="B4" s="138"/>
      <c r="C4" s="138"/>
      <c r="D4" s="138"/>
      <c r="E4" s="138"/>
      <c r="F4" s="138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19</v>
      </c>
      <c r="C6" s="48" t="s">
        <v>23</v>
      </c>
      <c r="D6" s="23" t="s">
        <v>56</v>
      </c>
      <c r="E6" s="23" t="s">
        <v>7</v>
      </c>
      <c r="F6" s="23" t="s">
        <v>20</v>
      </c>
      <c r="G6" s="17" t="s">
        <v>8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18" t="s">
        <v>13</v>
      </c>
    </row>
    <row r="7" spans="1:15" ht="15.75" customHeight="1" x14ac:dyDescent="0.25">
      <c r="A7" s="41"/>
      <c r="B7" s="41"/>
      <c r="C7" s="19"/>
      <c r="D7" s="19"/>
      <c r="E7" s="19"/>
      <c r="F7" s="31"/>
      <c r="G7" s="19"/>
      <c r="H7" s="66">
        <f>G7*F7</f>
        <v>0</v>
      </c>
      <c r="I7" s="79"/>
      <c r="J7" s="74"/>
      <c r="K7" s="80">
        <f t="shared" ref="K7:K15" si="0">J7*G7/15</f>
        <v>0</v>
      </c>
      <c r="L7" s="81">
        <f>H7*I7</f>
        <v>0</v>
      </c>
      <c r="M7" s="82">
        <f>L7/30</f>
        <v>0</v>
      </c>
      <c r="N7" s="80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6">
        <f t="shared" ref="H8:H10" si="2">G8*F8</f>
        <v>0</v>
      </c>
      <c r="I8" s="79"/>
      <c r="J8" s="74"/>
      <c r="K8" s="80">
        <f t="shared" ref="K8:K10" si="3">J8*G8/15</f>
        <v>0</v>
      </c>
      <c r="L8" s="81">
        <f t="shared" ref="L8:L10" si="4">H8*I8</f>
        <v>0</v>
      </c>
      <c r="M8" s="82">
        <f t="shared" ref="M8:M10" si="5">L8/30</f>
        <v>0</v>
      </c>
      <c r="N8" s="8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6">
        <f t="shared" si="2"/>
        <v>0</v>
      </c>
      <c r="I9" s="79"/>
      <c r="J9" s="74"/>
      <c r="K9" s="80">
        <f t="shared" si="3"/>
        <v>0</v>
      </c>
      <c r="L9" s="81">
        <f t="shared" si="4"/>
        <v>0</v>
      </c>
      <c r="M9" s="82">
        <f t="shared" si="5"/>
        <v>0</v>
      </c>
      <c r="N9" s="80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2022-12-05T18:15:17Z</dcterms:modified>
</cp:coreProperties>
</file>